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191106_TA_kan_culturetube/"/>
    </mc:Choice>
  </mc:AlternateContent>
  <xr:revisionPtr revIDLastSave="0" documentId="8_{3CD42887-ECD9-0440-AC38-BD99DCB03BD9}" xr6:coauthVersionLast="45" xr6:coauthVersionMax="45" xr10:uidLastSave="{00000000-0000-0000-0000-000000000000}"/>
  <bookViews>
    <workbookView xWindow="5180" yWindow="1860" windowWidth="28040" windowHeight="17440" xr2:uid="{3D772DB7-5E10-0C45-9AD4-27E2AE1FA858}"/>
  </bookViews>
  <sheets>
    <sheet name="Day 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D24" i="1"/>
  <c r="E23" i="1"/>
  <c r="D23" i="1"/>
  <c r="E22" i="1"/>
  <c r="D22" i="1"/>
  <c r="E21" i="1"/>
  <c r="D21" i="1"/>
  <c r="E20" i="1"/>
  <c r="D20" i="1"/>
  <c r="E19" i="1"/>
  <c r="D19" i="1"/>
  <c r="E8" i="1"/>
  <c r="D8" i="1"/>
  <c r="E7" i="1"/>
  <c r="D7" i="1"/>
  <c r="E6" i="1"/>
  <c r="D6" i="1"/>
  <c r="E5" i="1"/>
  <c r="D5" i="1"/>
  <c r="E4" i="1"/>
  <c r="D4" i="1"/>
  <c r="E3" i="1"/>
  <c r="D3" i="1"/>
</calcChain>
</file>

<file path=xl/sharedStrings.xml><?xml version="1.0" encoding="utf-8"?>
<sst xmlns="http://schemas.openxmlformats.org/spreadsheetml/2006/main" count="18" uniqueCount="10">
  <si>
    <t xml:space="preserve">Kanamycin with LVS </t>
  </si>
  <si>
    <t>Antibiotic Conc (µg/mL)</t>
  </si>
  <si>
    <t>Replicate A</t>
  </si>
  <si>
    <t>Replicate B</t>
  </si>
  <si>
    <t xml:space="preserve">AVG </t>
  </si>
  <si>
    <t>STDEV</t>
  </si>
  <si>
    <t xml:space="preserve">no cells </t>
  </si>
  <si>
    <t xml:space="preserve">Starting OD </t>
  </si>
  <si>
    <t xml:space="preserve">Kanamycin with ∆rpsu 1-∆ rpsu 2 </t>
  </si>
  <si>
    <t>MIC is estimated to be at 6.25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</si>
</sst>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∆rpsu 1-∆ rpsu 2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 A-B for LVS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1'!$E$3:$E$8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7.0710678118654816E-4</c:v>
                  </c:pt>
                  <c:pt idx="2">
                    <c:v>1.4142135623730963E-3</c:v>
                  </c:pt>
                  <c:pt idx="3">
                    <c:v>2.1213203435596446E-3</c:v>
                  </c:pt>
                  <c:pt idx="4">
                    <c:v>1.5556349186104039E-2</c:v>
                  </c:pt>
                  <c:pt idx="5">
                    <c:v>2.1213203435596446E-3</c:v>
                  </c:pt>
                </c:numCache>
              </c:numRef>
            </c:plus>
            <c:minus>
              <c:numRef>
                <c:f>'Day 1'!$E$3:$E$8</c:f>
                <c:numCache>
                  <c:formatCode>General</c:formatCode>
                  <c:ptCount val="6"/>
                  <c:pt idx="0">
                    <c:v>7.0710678118654816E-4</c:v>
                  </c:pt>
                  <c:pt idx="1">
                    <c:v>7.0710678118654816E-4</c:v>
                  </c:pt>
                  <c:pt idx="2">
                    <c:v>1.4142135623730963E-3</c:v>
                  </c:pt>
                  <c:pt idx="3">
                    <c:v>2.1213203435596446E-3</c:v>
                  </c:pt>
                  <c:pt idx="4">
                    <c:v>1.5556349186104039E-2</c:v>
                  </c:pt>
                  <c:pt idx="5">
                    <c:v>2.1213203435596446E-3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1'!$A$3:$A$8</c:f>
              <c:numCache>
                <c:formatCode>General</c:formatCode>
                <c:ptCount val="6"/>
                <c:pt idx="0">
                  <c:v>50</c:v>
                </c:pt>
                <c:pt idx="1">
                  <c:v>12.5</c:v>
                </c:pt>
                <c:pt idx="2">
                  <c:v>6.25</c:v>
                </c:pt>
                <c:pt idx="3">
                  <c:v>3.13</c:v>
                </c:pt>
                <c:pt idx="4">
                  <c:v>1.56</c:v>
                </c:pt>
                <c:pt idx="5">
                  <c:v>0</c:v>
                </c:pt>
              </c:numCache>
            </c:numRef>
          </c:xVal>
          <c:yVal>
            <c:numRef>
              <c:f>'Day 1'!$D$3:$D$8</c:f>
              <c:numCache>
                <c:formatCode>0.000</c:formatCode>
                <c:ptCount val="6"/>
                <c:pt idx="0">
                  <c:v>6.0499999999999998E-2</c:v>
                </c:pt>
                <c:pt idx="1">
                  <c:v>6.1499999999999999E-2</c:v>
                </c:pt>
                <c:pt idx="2">
                  <c:v>6.2E-2</c:v>
                </c:pt>
                <c:pt idx="3">
                  <c:v>7.2499999999999995E-2</c:v>
                </c:pt>
                <c:pt idx="4">
                  <c:v>0.16899999999999998</c:v>
                </c:pt>
                <c:pt idx="5">
                  <c:v>0.32250000000000001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AE-EF43-82FC-576DB093D09E}"/>
            </c:ext>
          </c:extLst>
        </c:ser>
        <c:ser>
          <c:idx val="1"/>
          <c:order val="1"/>
          <c:tx>
            <c:v>Average of Replicates A-B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1'!$E$19:$E$24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7.0710678118654816E-4</c:v>
                  </c:pt>
                  <c:pt idx="2">
                    <c:v>1.4142135623730963E-3</c:v>
                  </c:pt>
                  <c:pt idx="3">
                    <c:v>1.4142135623730963E-3</c:v>
                  </c:pt>
                  <c:pt idx="4">
                    <c:v>0</c:v>
                  </c:pt>
                  <c:pt idx="5">
                    <c:v>4.9497474683058368E-3</c:v>
                  </c:pt>
                </c:numCache>
              </c:numRef>
            </c:plus>
            <c:minus>
              <c:numRef>
                <c:f>'Day 1'!$E$19:$E$24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7.0710678118654816E-4</c:v>
                  </c:pt>
                  <c:pt idx="2">
                    <c:v>1.4142135623730963E-3</c:v>
                  </c:pt>
                  <c:pt idx="3">
                    <c:v>1.4142135623730963E-3</c:v>
                  </c:pt>
                  <c:pt idx="4">
                    <c:v>0</c:v>
                  </c:pt>
                  <c:pt idx="5">
                    <c:v>4.9497474683058368E-3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1'!$A$19:$A$24</c:f>
              <c:numCache>
                <c:formatCode>General</c:formatCode>
                <c:ptCount val="6"/>
                <c:pt idx="0">
                  <c:v>50</c:v>
                </c:pt>
                <c:pt idx="1">
                  <c:v>12.5</c:v>
                </c:pt>
                <c:pt idx="2">
                  <c:v>6.25</c:v>
                </c:pt>
                <c:pt idx="3">
                  <c:v>3.13</c:v>
                </c:pt>
                <c:pt idx="4">
                  <c:v>1.56</c:v>
                </c:pt>
                <c:pt idx="5">
                  <c:v>0</c:v>
                </c:pt>
              </c:numCache>
            </c:numRef>
          </c:xVal>
          <c:yVal>
            <c:numRef>
              <c:f>'Day 1'!$D$19:$D$24</c:f>
              <c:numCache>
                <c:formatCode>0.000</c:formatCode>
                <c:ptCount val="6"/>
                <c:pt idx="0">
                  <c:v>0.06</c:v>
                </c:pt>
                <c:pt idx="1">
                  <c:v>6.25E-2</c:v>
                </c:pt>
                <c:pt idx="2">
                  <c:v>6.5000000000000002E-2</c:v>
                </c:pt>
                <c:pt idx="3">
                  <c:v>7.1999999999999995E-2</c:v>
                </c:pt>
                <c:pt idx="4">
                  <c:v>0.09</c:v>
                </c:pt>
                <c:pt idx="5">
                  <c:v>0.1075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AE-EF43-82FC-576DB093D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495300</xdr:colOff>
      <xdr:row>5</xdr:row>
      <xdr:rowOff>76200</xdr:rowOff>
    </xdr:from>
    <xdr:to>
      <xdr:col>19</xdr:col>
      <xdr:colOff>355600</xdr:colOff>
      <xdr:row>24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522D35-D6AA-0B49-8A65-92BD9827F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%201-&#8710;rpsu2/191023_TA_kan_culturetube/191023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 Day 1"/>
      <sheetName val="Kan Day 2 "/>
    </sheetNames>
    <sheetDataSet>
      <sheetData sheetId="0" refreshError="1"/>
      <sheetData sheetId="1">
        <row r="3">
          <cell r="A3">
            <v>50</v>
          </cell>
          <cell r="D3">
            <v>6.3E-2</v>
          </cell>
          <cell r="E3">
            <v>2.8284271247461927E-3</v>
          </cell>
        </row>
        <row r="4">
          <cell r="A4">
            <v>12.5</v>
          </cell>
          <cell r="D4">
            <v>6.3E-2</v>
          </cell>
          <cell r="E4">
            <v>0</v>
          </cell>
        </row>
        <row r="5">
          <cell r="A5">
            <v>6.25</v>
          </cell>
          <cell r="D5">
            <v>6.8000000000000005E-2</v>
          </cell>
          <cell r="E5">
            <v>5.6568542494923758E-3</v>
          </cell>
        </row>
        <row r="6">
          <cell r="A6">
            <v>3.13</v>
          </cell>
          <cell r="D6">
            <v>8.7999999999999995E-2</v>
          </cell>
          <cell r="E6">
            <v>9.8994949366116632E-3</v>
          </cell>
        </row>
        <row r="7">
          <cell r="A7">
            <v>1.56</v>
          </cell>
          <cell r="D7">
            <v>0.16450000000000001</v>
          </cell>
          <cell r="E7">
            <v>5.020458146424496E-2</v>
          </cell>
        </row>
        <row r="8">
          <cell r="A8">
            <v>0</v>
          </cell>
          <cell r="D8">
            <v>0.5694999999999999</v>
          </cell>
          <cell r="E8">
            <v>7.7781745930520299E-3</v>
          </cell>
        </row>
        <row r="19">
          <cell r="A19">
            <v>50</v>
          </cell>
          <cell r="D19">
            <v>6.4000000000000001E-2</v>
          </cell>
          <cell r="E19">
            <v>0</v>
          </cell>
        </row>
        <row r="20">
          <cell r="A20">
            <v>12.5</v>
          </cell>
          <cell r="D20">
            <v>6.5500000000000003E-2</v>
          </cell>
          <cell r="E20">
            <v>7.0710678118654816E-4</v>
          </cell>
        </row>
        <row r="21">
          <cell r="A21">
            <v>6.25</v>
          </cell>
          <cell r="D21">
            <v>6.6500000000000004E-2</v>
          </cell>
          <cell r="E21">
            <v>7.0710678118654816E-4</v>
          </cell>
        </row>
        <row r="22">
          <cell r="A22">
            <v>3.13</v>
          </cell>
          <cell r="D22">
            <v>6.8500000000000005E-2</v>
          </cell>
          <cell r="E22">
            <v>7.0710678118654816E-4</v>
          </cell>
        </row>
        <row r="23">
          <cell r="A23">
            <v>1.56</v>
          </cell>
          <cell r="D23">
            <v>6.9500000000000006E-2</v>
          </cell>
          <cell r="E23">
            <v>2.1213203435596346E-3</v>
          </cell>
        </row>
        <row r="24">
          <cell r="A24">
            <v>0</v>
          </cell>
          <cell r="D24">
            <v>7.4499999999999997E-2</v>
          </cell>
          <cell r="E24">
            <v>4.9497474683058368E-3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8C29E-C087-5140-90A9-C29F5DDC0D92}">
  <dimension ref="A1:H28"/>
  <sheetViews>
    <sheetView tabSelected="1" workbookViewId="0">
      <selection activeCell="H23" sqref="H23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2" customWidth="1"/>
    <col min="7" max="7" width="14.5" bestFit="1" customWidth="1"/>
  </cols>
  <sheetData>
    <row r="1" spans="1:8" ht="21" x14ac:dyDescent="0.25">
      <c r="A1" s="1" t="s">
        <v>0</v>
      </c>
      <c r="B1" s="1"/>
    </row>
    <row r="2" spans="1:8" ht="2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8" ht="21" x14ac:dyDescent="0.25">
      <c r="A3" s="2">
        <v>50</v>
      </c>
      <c r="B3" s="2">
        <v>0.06</v>
      </c>
      <c r="C3" s="2">
        <v>6.0999999999999999E-2</v>
      </c>
      <c r="D3" s="3">
        <f>AVERAGE(B3:C3)</f>
        <v>6.0499999999999998E-2</v>
      </c>
      <c r="E3" s="3">
        <f>STDEV(B3:C3)</f>
        <v>7.0710678118654816E-4</v>
      </c>
      <c r="F3" s="2">
        <v>5.8999999999999997E-2</v>
      </c>
      <c r="G3" s="2">
        <v>5.0000000000000001E-3</v>
      </c>
    </row>
    <row r="4" spans="1:8" ht="21" x14ac:dyDescent="0.25">
      <c r="A4" s="2">
        <v>12.5</v>
      </c>
      <c r="B4" s="2">
        <v>6.2E-2</v>
      </c>
      <c r="C4" s="2">
        <v>6.0999999999999999E-2</v>
      </c>
      <c r="D4" s="3">
        <f t="shared" ref="D4:D7" si="0">AVERAGE(B4:C4)</f>
        <v>6.1499999999999999E-2</v>
      </c>
      <c r="E4" s="3">
        <f t="shared" ref="E4:E8" si="1">STDEV(B4:C4)</f>
        <v>7.0710678118654816E-4</v>
      </c>
      <c r="F4" s="2">
        <v>5.8000000000000003E-2</v>
      </c>
      <c r="G4" s="2">
        <v>5.0000000000000001E-3</v>
      </c>
    </row>
    <row r="5" spans="1:8" ht="21" x14ac:dyDescent="0.25">
      <c r="A5" s="2">
        <v>6.25</v>
      </c>
      <c r="B5" s="2">
        <v>6.0999999999999999E-2</v>
      </c>
      <c r="C5" s="2">
        <v>6.3E-2</v>
      </c>
      <c r="D5" s="3">
        <f t="shared" si="0"/>
        <v>6.2E-2</v>
      </c>
      <c r="E5" s="3">
        <f t="shared" si="1"/>
        <v>1.4142135623730963E-3</v>
      </c>
      <c r="F5" s="2"/>
      <c r="G5" s="2">
        <v>5.0000000000000001E-3</v>
      </c>
    </row>
    <row r="6" spans="1:8" ht="21" x14ac:dyDescent="0.25">
      <c r="A6" s="2">
        <v>3.13</v>
      </c>
      <c r="B6" s="2">
        <v>7.0999999999999994E-2</v>
      </c>
      <c r="C6" s="2">
        <v>7.3999999999999996E-2</v>
      </c>
      <c r="D6" s="3">
        <f t="shared" si="0"/>
        <v>7.2499999999999995E-2</v>
      </c>
      <c r="E6" s="3">
        <f t="shared" si="1"/>
        <v>2.1213203435596446E-3</v>
      </c>
      <c r="F6" s="2"/>
      <c r="G6" s="2">
        <v>5.0000000000000001E-3</v>
      </c>
      <c r="H6" s="5"/>
    </row>
    <row r="7" spans="1:8" ht="21" x14ac:dyDescent="0.25">
      <c r="A7" s="2">
        <v>1.56</v>
      </c>
      <c r="B7" s="2">
        <v>0.158</v>
      </c>
      <c r="C7" s="2">
        <v>0.18</v>
      </c>
      <c r="D7" s="3">
        <f t="shared" si="0"/>
        <v>0.16899999999999998</v>
      </c>
      <c r="E7" s="3">
        <f t="shared" si="1"/>
        <v>1.5556349186104039E-2</v>
      </c>
      <c r="F7" s="2"/>
      <c r="G7" s="2">
        <v>5.0000000000000001E-3</v>
      </c>
      <c r="H7" s="5"/>
    </row>
    <row r="8" spans="1:8" ht="21" x14ac:dyDescent="0.25">
      <c r="A8" s="2">
        <v>0</v>
      </c>
      <c r="B8" s="2">
        <v>0.32100000000000001</v>
      </c>
      <c r="C8" s="2">
        <v>0.32400000000000001</v>
      </c>
      <c r="D8" s="3">
        <f>AVERAGE(B8:C8)</f>
        <v>0.32250000000000001</v>
      </c>
      <c r="E8" s="3">
        <f t="shared" si="1"/>
        <v>2.1213203435596446E-3</v>
      </c>
      <c r="F8" s="2"/>
      <c r="G8" s="2">
        <v>5.0000000000000001E-3</v>
      </c>
    </row>
    <row r="10" spans="1:8" x14ac:dyDescent="0.2">
      <c r="A10" s="4" t="s">
        <v>9</v>
      </c>
      <c r="B10" s="4"/>
      <c r="C10" s="4"/>
      <c r="D10" s="4"/>
    </row>
    <row r="11" spans="1:8" x14ac:dyDescent="0.2">
      <c r="A11" s="4"/>
      <c r="B11" s="4"/>
      <c r="C11" s="4"/>
      <c r="D11" s="4"/>
    </row>
    <row r="17" spans="1:8" ht="21" x14ac:dyDescent="0.25">
      <c r="A17" s="1" t="s">
        <v>8</v>
      </c>
      <c r="B17" s="1"/>
      <c r="C17" s="2"/>
      <c r="D17" s="2"/>
      <c r="E17" s="2"/>
      <c r="F17" s="2"/>
      <c r="G17" s="2"/>
    </row>
    <row r="18" spans="1:8" ht="21" x14ac:dyDescent="0.25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</row>
    <row r="19" spans="1:8" ht="21" x14ac:dyDescent="0.25">
      <c r="A19" s="2">
        <v>50</v>
      </c>
      <c r="B19" s="2">
        <v>0.06</v>
      </c>
      <c r="C19" s="2">
        <v>0.06</v>
      </c>
      <c r="D19" s="3">
        <f>AVERAGE(B19:C19)</f>
        <v>0.06</v>
      </c>
      <c r="E19" s="3">
        <f>STDEV(B19:C19)</f>
        <v>0</v>
      </c>
      <c r="F19" s="2">
        <v>5.8999999999999997E-2</v>
      </c>
      <c r="G19" s="2">
        <v>0.01</v>
      </c>
    </row>
    <row r="20" spans="1:8" ht="21" x14ac:dyDescent="0.25">
      <c r="A20" s="2">
        <v>12.5</v>
      </c>
      <c r="B20" s="2">
        <v>6.3E-2</v>
      </c>
      <c r="C20" s="2">
        <v>6.2E-2</v>
      </c>
      <c r="D20" s="3">
        <f t="shared" ref="D20:D24" si="2">AVERAGE(B20:C20)</f>
        <v>6.25E-2</v>
      </c>
      <c r="E20" s="3">
        <f t="shared" ref="E20:E24" si="3">STDEV(B20:C20)</f>
        <v>7.0710678118654816E-4</v>
      </c>
      <c r="F20" s="2">
        <v>5.8000000000000003E-2</v>
      </c>
      <c r="G20" s="2">
        <v>0.01</v>
      </c>
    </row>
    <row r="21" spans="1:8" ht="21" x14ac:dyDescent="0.25">
      <c r="A21" s="2">
        <v>6.25</v>
      </c>
      <c r="B21" s="2">
        <v>6.6000000000000003E-2</v>
      </c>
      <c r="C21" s="2">
        <v>6.4000000000000001E-2</v>
      </c>
      <c r="D21" s="3">
        <f t="shared" si="2"/>
        <v>6.5000000000000002E-2</v>
      </c>
      <c r="E21" s="3">
        <f t="shared" si="3"/>
        <v>1.4142135623730963E-3</v>
      </c>
      <c r="F21" s="2"/>
      <c r="G21" s="2">
        <v>0.01</v>
      </c>
    </row>
    <row r="22" spans="1:8" ht="21" x14ac:dyDescent="0.25">
      <c r="A22" s="2">
        <v>3.13</v>
      </c>
      <c r="B22" s="2">
        <v>7.2999999999999995E-2</v>
      </c>
      <c r="C22" s="2">
        <v>7.0999999999999994E-2</v>
      </c>
      <c r="D22" s="3">
        <f t="shared" si="2"/>
        <v>7.1999999999999995E-2</v>
      </c>
      <c r="E22" s="3">
        <f t="shared" si="3"/>
        <v>1.4142135623730963E-3</v>
      </c>
      <c r="F22" s="2"/>
      <c r="G22" s="2">
        <v>0.01</v>
      </c>
      <c r="H22" s="5"/>
    </row>
    <row r="23" spans="1:8" ht="21" x14ac:dyDescent="0.25">
      <c r="A23" s="2">
        <v>1.56</v>
      </c>
      <c r="B23" s="2">
        <v>0.09</v>
      </c>
      <c r="C23" s="2">
        <v>0.09</v>
      </c>
      <c r="D23" s="3">
        <f t="shared" si="2"/>
        <v>0.09</v>
      </c>
      <c r="E23" s="3">
        <f t="shared" si="3"/>
        <v>0</v>
      </c>
      <c r="F23" s="2"/>
      <c r="G23" s="2">
        <v>0.01</v>
      </c>
      <c r="H23" s="5"/>
    </row>
    <row r="24" spans="1:8" ht="21" x14ac:dyDescent="0.25">
      <c r="A24" s="2">
        <v>0</v>
      </c>
      <c r="B24" s="2">
        <v>0.104</v>
      </c>
      <c r="C24" s="2">
        <v>0.111</v>
      </c>
      <c r="D24" s="3">
        <f t="shared" si="2"/>
        <v>0.1075</v>
      </c>
      <c r="E24" s="3">
        <f t="shared" si="3"/>
        <v>4.9497474683058368E-3</v>
      </c>
      <c r="F24" s="2"/>
      <c r="G24" s="2">
        <v>0.01</v>
      </c>
    </row>
    <row r="27" spans="1:8" ht="16" customHeight="1" x14ac:dyDescent="0.25">
      <c r="A27" s="4" t="s">
        <v>9</v>
      </c>
      <c r="B27" s="4"/>
      <c r="C27" s="4"/>
      <c r="D27" s="4"/>
    </row>
    <row r="28" spans="1:8" ht="16" customHeight="1" x14ac:dyDescent="0.25">
      <c r="A28" s="4"/>
      <c r="B28" s="4"/>
      <c r="C28" s="4"/>
      <c r="D28" s="4"/>
    </row>
  </sheetData>
  <mergeCells count="4">
    <mergeCell ref="A1:B1"/>
    <mergeCell ref="A10:D11"/>
    <mergeCell ref="A17:B17"/>
    <mergeCell ref="A27:D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Day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2019-11-06T16:53:25Z</dcterms:created>
  <dcterms:modified xsi:type="dcterms:W3CDTF">2019-11-06T17:03:50Z</dcterms:modified>
</cp:coreProperties>
</file>